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7520" windowHeight="11250"/>
  </bookViews>
  <sheets>
    <sheet name="Таблица 25" sheetId="7" r:id="rId1"/>
  </sheets>
  <definedNames>
    <definedName name="_xlnm.Print_Area" localSheetId="0">'Таблица 25'!$A$1:$D$50</definedName>
  </definedNames>
  <calcPr calcId="144525"/>
</workbook>
</file>

<file path=xl/calcChain.xml><?xml version="1.0" encoding="utf-8"?>
<calcChain xmlns="http://schemas.openxmlformats.org/spreadsheetml/2006/main">
  <c r="D50" i="7" l="1"/>
  <c r="K3" i="7" s="1"/>
  <c r="C50" i="7"/>
  <c r="B50" i="7"/>
  <c r="I3" i="7" s="1"/>
  <c r="J3" i="7"/>
</calcChain>
</file>

<file path=xl/sharedStrings.xml><?xml version="1.0" encoding="utf-8"?>
<sst xmlns="http://schemas.openxmlformats.org/spreadsheetml/2006/main" count="63" uniqueCount="61">
  <si>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</si>
  <si>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</si>
  <si>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</si>
  <si>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</si>
  <si>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</si>
  <si>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</si>
  <si>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Гордеевский муниципальный район  </t>
  </si>
  <si>
    <t xml:space="preserve">Выгоничский муниципальный район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</si>
  <si>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</si>
  <si>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</si>
  <si>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</si>
  <si>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Брянский муниципальный район   </t>
  </si>
  <si>
    <t xml:space="preserve">Выгоничское городское поселение Выгоничского муниципального района  </t>
  </si>
  <si>
    <t xml:space="preserve">Дубровский муниципальный район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</si>
  <si>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</si>
  <si>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</si>
  <si>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</si>
  <si>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</si>
  <si>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Жуковский муниципальный район  </t>
  </si>
  <si>
    <t xml:space="preserve">Злынковский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</si>
  <si>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</si>
  <si>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</si>
  <si>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</si>
  <si>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</si>
  <si>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</si>
  <si>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</si>
  <si>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</si>
  <si>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</si>
  <si>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Мглинский муниципальный район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</si>
  <si>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</si>
  <si>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</si>
  <si>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</si>
  <si>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</si>
  <si>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</si>
  <si>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</si>
  <si>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</si>
  <si>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</si>
  <si>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</si>
  <si>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Стародубский муниципальный район  </t>
  </si>
  <si>
    <t xml:space="preserve">Суземский муниципальный район  </t>
  </si>
  <si>
    <t xml:space="preserve">Кокоревское городское поселение Суземского муниципального района   </t>
  </si>
  <si>
    <t xml:space="preserve">Суражский муниципальный район  </t>
  </si>
  <si>
    <t xml:space="preserve">Трубчевский муниципальный район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</si>
  <si>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</si>
  <si>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</si>
  <si>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</si>
  <si>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</si>
  <si>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</si>
  <si>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 </t>
  </si>
  <si>
    <t xml:space="preserve">Городской округ город Фокино 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</si>
  <si>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</si>
  <si>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</si>
  <si>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</si>
  <si>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</si>
  <si>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</si>
  <si>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25</t>
  </si>
  <si>
    <t>0505</t>
  </si>
  <si>
    <t>12 0 G5 52430</t>
  </si>
  <si>
    <t>522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</si>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</sst>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Century Gothic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0" xfId="6" applyFont="1" applyFill="1" applyBorder="1" applyAlignment="1">
      <alignment horizont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8" fillId="3" borderId="2" xfId="7" applyFont="1" applyFill="1" applyBorder="1" applyAlignment="1">
      <alignment horizontal="center" vertical="center" wrapText="1"/>
    </xf>
    <xf numFmtId="4" fontId="8" fillId="4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2" borderId="2" xfId="2" applyNumberFormat="1" applyFont="1" applyFill="1" applyBorder="1" applyAlignment="1">
      <alignment wrapText="1"/>
    </xf>
    <xf numFmtId="0" fontId="4" fillId="0" borderId="2" xfId="2" applyNumberFormat="1" applyFont="1" applyFill="1" applyBorder="1" applyAlignment="1">
      <alignment wrapText="1"/>
    </xf>
    <xf numFmtId="0" fontId="6" fillId="0" borderId="0" xfId="7" applyFont="1" applyFill="1" applyAlignment="1">
      <alignment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0"/>
  <sheetViews>
    <sheetView tabSelected="1" view="pageBreakPreview" zoomScale="115" zoomScaleNormal="100" zoomScaleSheetLayoutView="115" workbookViewId="0">
      <selection activeCell="A22" sqref="A22"/>
    </sheetView>
  </sheetViews>
  <sheetFormatPr defaultRowHeight="15" x14ac:dyDescent="0.2"/>
  <cols>
    <col min="1" max="1" width="40.85546875" style="22" customWidth="1"/>
    <col min="2" max="4" width="18.140625" style="2" customWidth="1"/>
    <col min="5" max="5" width="9.140625" style="2"/>
    <col min="6" max="8" width="13.42578125" style="2" customWidth="1"/>
    <col min="9" max="11" width="14.140625" style="2" customWidth="1"/>
    <col min="12" max="256" width="9.140625" style="2"/>
    <col min="257" max="257" width="40.85546875" style="2" customWidth="1"/>
    <col min="258" max="260" width="18.140625" style="2" customWidth="1"/>
    <col min="261" max="261" width="9.140625" style="2"/>
    <col min="262" max="264" width="13.42578125" style="2" customWidth="1"/>
    <col min="265" max="267" width="14.140625" style="2" customWidth="1"/>
    <col min="268" max="512" width="9.140625" style="2"/>
    <col min="513" max="513" width="40.85546875" style="2" customWidth="1"/>
    <col min="514" max="516" width="18.140625" style="2" customWidth="1"/>
    <col min="517" max="517" width="9.140625" style="2"/>
    <col min="518" max="520" width="13.42578125" style="2" customWidth="1"/>
    <col min="521" max="523" width="14.140625" style="2" customWidth="1"/>
    <col min="524" max="768" width="9.140625" style="2"/>
    <col min="769" max="769" width="40.85546875" style="2" customWidth="1"/>
    <col min="770" max="772" width="18.140625" style="2" customWidth="1"/>
    <col min="773" max="773" width="9.140625" style="2"/>
    <col min="774" max="776" width="13.42578125" style="2" customWidth="1"/>
    <col min="777" max="779" width="14.140625" style="2" customWidth="1"/>
    <col min="780" max="1024" width="9.140625" style="2"/>
    <col min="1025" max="1025" width="40.85546875" style="2" customWidth="1"/>
    <col min="1026" max="1028" width="18.140625" style="2" customWidth="1"/>
    <col min="1029" max="1029" width="9.140625" style="2"/>
    <col min="1030" max="1032" width="13.42578125" style="2" customWidth="1"/>
    <col min="1033" max="1035" width="14.140625" style="2" customWidth="1"/>
    <col min="1036" max="1280" width="9.140625" style="2"/>
    <col min="1281" max="1281" width="40.85546875" style="2" customWidth="1"/>
    <col min="1282" max="1284" width="18.140625" style="2" customWidth="1"/>
    <col min="1285" max="1285" width="9.140625" style="2"/>
    <col min="1286" max="1288" width="13.42578125" style="2" customWidth="1"/>
    <col min="1289" max="1291" width="14.140625" style="2" customWidth="1"/>
    <col min="1292" max="1536" width="9.140625" style="2"/>
    <col min="1537" max="1537" width="40.85546875" style="2" customWidth="1"/>
    <col min="1538" max="1540" width="18.140625" style="2" customWidth="1"/>
    <col min="1541" max="1541" width="9.140625" style="2"/>
    <col min="1542" max="1544" width="13.42578125" style="2" customWidth="1"/>
    <col min="1545" max="1547" width="14.140625" style="2" customWidth="1"/>
    <col min="1548" max="1792" width="9.140625" style="2"/>
    <col min="1793" max="1793" width="40.85546875" style="2" customWidth="1"/>
    <col min="1794" max="1796" width="18.140625" style="2" customWidth="1"/>
    <col min="1797" max="1797" width="9.140625" style="2"/>
    <col min="1798" max="1800" width="13.42578125" style="2" customWidth="1"/>
    <col min="1801" max="1803" width="14.140625" style="2" customWidth="1"/>
    <col min="1804" max="2048" width="9.140625" style="2"/>
    <col min="2049" max="2049" width="40.85546875" style="2" customWidth="1"/>
    <col min="2050" max="2052" width="18.140625" style="2" customWidth="1"/>
    <col min="2053" max="2053" width="9.140625" style="2"/>
    <col min="2054" max="2056" width="13.42578125" style="2" customWidth="1"/>
    <col min="2057" max="2059" width="14.140625" style="2" customWidth="1"/>
    <col min="2060" max="2304" width="9.140625" style="2"/>
    <col min="2305" max="2305" width="40.85546875" style="2" customWidth="1"/>
    <col min="2306" max="2308" width="18.140625" style="2" customWidth="1"/>
    <col min="2309" max="2309" width="9.140625" style="2"/>
    <col min="2310" max="2312" width="13.42578125" style="2" customWidth="1"/>
    <col min="2313" max="2315" width="14.140625" style="2" customWidth="1"/>
    <col min="2316" max="2560" width="9.140625" style="2"/>
    <col min="2561" max="2561" width="40.85546875" style="2" customWidth="1"/>
    <col min="2562" max="2564" width="18.140625" style="2" customWidth="1"/>
    <col min="2565" max="2565" width="9.140625" style="2"/>
    <col min="2566" max="2568" width="13.42578125" style="2" customWidth="1"/>
    <col min="2569" max="2571" width="14.140625" style="2" customWidth="1"/>
    <col min="2572" max="2816" width="9.140625" style="2"/>
    <col min="2817" max="2817" width="40.85546875" style="2" customWidth="1"/>
    <col min="2818" max="2820" width="18.140625" style="2" customWidth="1"/>
    <col min="2821" max="2821" width="9.140625" style="2"/>
    <col min="2822" max="2824" width="13.42578125" style="2" customWidth="1"/>
    <col min="2825" max="2827" width="14.140625" style="2" customWidth="1"/>
    <col min="2828" max="3072" width="9.140625" style="2"/>
    <col min="3073" max="3073" width="40.85546875" style="2" customWidth="1"/>
    <col min="3074" max="3076" width="18.140625" style="2" customWidth="1"/>
    <col min="3077" max="3077" width="9.140625" style="2"/>
    <col min="3078" max="3080" width="13.42578125" style="2" customWidth="1"/>
    <col min="3081" max="3083" width="14.140625" style="2" customWidth="1"/>
    <col min="3084" max="3328" width="9.140625" style="2"/>
    <col min="3329" max="3329" width="40.85546875" style="2" customWidth="1"/>
    <col min="3330" max="3332" width="18.140625" style="2" customWidth="1"/>
    <col min="3333" max="3333" width="9.140625" style="2"/>
    <col min="3334" max="3336" width="13.42578125" style="2" customWidth="1"/>
    <col min="3337" max="3339" width="14.140625" style="2" customWidth="1"/>
    <col min="3340" max="3584" width="9.140625" style="2"/>
    <col min="3585" max="3585" width="40.85546875" style="2" customWidth="1"/>
    <col min="3586" max="3588" width="18.140625" style="2" customWidth="1"/>
    <col min="3589" max="3589" width="9.140625" style="2"/>
    <col min="3590" max="3592" width="13.42578125" style="2" customWidth="1"/>
    <col min="3593" max="3595" width="14.140625" style="2" customWidth="1"/>
    <col min="3596" max="3840" width="9.140625" style="2"/>
    <col min="3841" max="3841" width="40.85546875" style="2" customWidth="1"/>
    <col min="3842" max="3844" width="18.140625" style="2" customWidth="1"/>
    <col min="3845" max="3845" width="9.140625" style="2"/>
    <col min="3846" max="3848" width="13.42578125" style="2" customWidth="1"/>
    <col min="3849" max="3851" width="14.140625" style="2" customWidth="1"/>
    <col min="3852" max="4096" width="9.140625" style="2"/>
    <col min="4097" max="4097" width="40.85546875" style="2" customWidth="1"/>
    <col min="4098" max="4100" width="18.140625" style="2" customWidth="1"/>
    <col min="4101" max="4101" width="9.140625" style="2"/>
    <col min="4102" max="4104" width="13.42578125" style="2" customWidth="1"/>
    <col min="4105" max="4107" width="14.140625" style="2" customWidth="1"/>
    <col min="4108" max="4352" width="9.140625" style="2"/>
    <col min="4353" max="4353" width="40.85546875" style="2" customWidth="1"/>
    <col min="4354" max="4356" width="18.140625" style="2" customWidth="1"/>
    <col min="4357" max="4357" width="9.140625" style="2"/>
    <col min="4358" max="4360" width="13.42578125" style="2" customWidth="1"/>
    <col min="4361" max="4363" width="14.140625" style="2" customWidth="1"/>
    <col min="4364" max="4608" width="9.140625" style="2"/>
    <col min="4609" max="4609" width="40.85546875" style="2" customWidth="1"/>
    <col min="4610" max="4612" width="18.140625" style="2" customWidth="1"/>
    <col min="4613" max="4613" width="9.140625" style="2"/>
    <col min="4614" max="4616" width="13.42578125" style="2" customWidth="1"/>
    <col min="4617" max="4619" width="14.140625" style="2" customWidth="1"/>
    <col min="4620" max="4864" width="9.140625" style="2"/>
    <col min="4865" max="4865" width="40.85546875" style="2" customWidth="1"/>
    <col min="4866" max="4868" width="18.140625" style="2" customWidth="1"/>
    <col min="4869" max="4869" width="9.140625" style="2"/>
    <col min="4870" max="4872" width="13.42578125" style="2" customWidth="1"/>
    <col min="4873" max="4875" width="14.140625" style="2" customWidth="1"/>
    <col min="4876" max="5120" width="9.140625" style="2"/>
    <col min="5121" max="5121" width="40.85546875" style="2" customWidth="1"/>
    <col min="5122" max="5124" width="18.140625" style="2" customWidth="1"/>
    <col min="5125" max="5125" width="9.140625" style="2"/>
    <col min="5126" max="5128" width="13.42578125" style="2" customWidth="1"/>
    <col min="5129" max="5131" width="14.140625" style="2" customWidth="1"/>
    <col min="5132" max="5376" width="9.140625" style="2"/>
    <col min="5377" max="5377" width="40.85546875" style="2" customWidth="1"/>
    <col min="5378" max="5380" width="18.140625" style="2" customWidth="1"/>
    <col min="5381" max="5381" width="9.140625" style="2"/>
    <col min="5382" max="5384" width="13.42578125" style="2" customWidth="1"/>
    <col min="5385" max="5387" width="14.140625" style="2" customWidth="1"/>
    <col min="5388" max="5632" width="9.140625" style="2"/>
    <col min="5633" max="5633" width="40.85546875" style="2" customWidth="1"/>
    <col min="5634" max="5636" width="18.140625" style="2" customWidth="1"/>
    <col min="5637" max="5637" width="9.140625" style="2"/>
    <col min="5638" max="5640" width="13.42578125" style="2" customWidth="1"/>
    <col min="5641" max="5643" width="14.140625" style="2" customWidth="1"/>
    <col min="5644" max="5888" width="9.140625" style="2"/>
    <col min="5889" max="5889" width="40.85546875" style="2" customWidth="1"/>
    <col min="5890" max="5892" width="18.140625" style="2" customWidth="1"/>
    <col min="5893" max="5893" width="9.140625" style="2"/>
    <col min="5894" max="5896" width="13.42578125" style="2" customWidth="1"/>
    <col min="5897" max="5899" width="14.140625" style="2" customWidth="1"/>
    <col min="5900" max="6144" width="9.140625" style="2"/>
    <col min="6145" max="6145" width="40.85546875" style="2" customWidth="1"/>
    <col min="6146" max="6148" width="18.140625" style="2" customWidth="1"/>
    <col min="6149" max="6149" width="9.140625" style="2"/>
    <col min="6150" max="6152" width="13.42578125" style="2" customWidth="1"/>
    <col min="6153" max="6155" width="14.140625" style="2" customWidth="1"/>
    <col min="6156" max="6400" width="9.140625" style="2"/>
    <col min="6401" max="6401" width="40.85546875" style="2" customWidth="1"/>
    <col min="6402" max="6404" width="18.140625" style="2" customWidth="1"/>
    <col min="6405" max="6405" width="9.140625" style="2"/>
    <col min="6406" max="6408" width="13.42578125" style="2" customWidth="1"/>
    <col min="6409" max="6411" width="14.140625" style="2" customWidth="1"/>
    <col min="6412" max="6656" width="9.140625" style="2"/>
    <col min="6657" max="6657" width="40.85546875" style="2" customWidth="1"/>
    <col min="6658" max="6660" width="18.140625" style="2" customWidth="1"/>
    <col min="6661" max="6661" width="9.140625" style="2"/>
    <col min="6662" max="6664" width="13.42578125" style="2" customWidth="1"/>
    <col min="6665" max="6667" width="14.140625" style="2" customWidth="1"/>
    <col min="6668" max="6912" width="9.140625" style="2"/>
    <col min="6913" max="6913" width="40.85546875" style="2" customWidth="1"/>
    <col min="6914" max="6916" width="18.140625" style="2" customWidth="1"/>
    <col min="6917" max="6917" width="9.140625" style="2"/>
    <col min="6918" max="6920" width="13.42578125" style="2" customWidth="1"/>
    <col min="6921" max="6923" width="14.140625" style="2" customWidth="1"/>
    <col min="6924" max="7168" width="9.140625" style="2"/>
    <col min="7169" max="7169" width="40.85546875" style="2" customWidth="1"/>
    <col min="7170" max="7172" width="18.140625" style="2" customWidth="1"/>
    <col min="7173" max="7173" width="9.140625" style="2"/>
    <col min="7174" max="7176" width="13.42578125" style="2" customWidth="1"/>
    <col min="7177" max="7179" width="14.140625" style="2" customWidth="1"/>
    <col min="7180" max="7424" width="9.140625" style="2"/>
    <col min="7425" max="7425" width="40.85546875" style="2" customWidth="1"/>
    <col min="7426" max="7428" width="18.140625" style="2" customWidth="1"/>
    <col min="7429" max="7429" width="9.140625" style="2"/>
    <col min="7430" max="7432" width="13.42578125" style="2" customWidth="1"/>
    <col min="7433" max="7435" width="14.140625" style="2" customWidth="1"/>
    <col min="7436" max="7680" width="9.140625" style="2"/>
    <col min="7681" max="7681" width="40.85546875" style="2" customWidth="1"/>
    <col min="7682" max="7684" width="18.140625" style="2" customWidth="1"/>
    <col min="7685" max="7685" width="9.140625" style="2"/>
    <col min="7686" max="7688" width="13.42578125" style="2" customWidth="1"/>
    <col min="7689" max="7691" width="14.140625" style="2" customWidth="1"/>
    <col min="7692" max="7936" width="9.140625" style="2"/>
    <col min="7937" max="7937" width="40.85546875" style="2" customWidth="1"/>
    <col min="7938" max="7940" width="18.140625" style="2" customWidth="1"/>
    <col min="7941" max="7941" width="9.140625" style="2"/>
    <col min="7942" max="7944" width="13.42578125" style="2" customWidth="1"/>
    <col min="7945" max="7947" width="14.140625" style="2" customWidth="1"/>
    <col min="7948" max="8192" width="9.140625" style="2"/>
    <col min="8193" max="8193" width="40.85546875" style="2" customWidth="1"/>
    <col min="8194" max="8196" width="18.140625" style="2" customWidth="1"/>
    <col min="8197" max="8197" width="9.140625" style="2"/>
    <col min="8198" max="8200" width="13.42578125" style="2" customWidth="1"/>
    <col min="8201" max="8203" width="14.140625" style="2" customWidth="1"/>
    <col min="8204" max="8448" width="9.140625" style="2"/>
    <col min="8449" max="8449" width="40.85546875" style="2" customWidth="1"/>
    <col min="8450" max="8452" width="18.140625" style="2" customWidth="1"/>
    <col min="8453" max="8453" width="9.140625" style="2"/>
    <col min="8454" max="8456" width="13.42578125" style="2" customWidth="1"/>
    <col min="8457" max="8459" width="14.140625" style="2" customWidth="1"/>
    <col min="8460" max="8704" width="9.140625" style="2"/>
    <col min="8705" max="8705" width="40.85546875" style="2" customWidth="1"/>
    <col min="8706" max="8708" width="18.140625" style="2" customWidth="1"/>
    <col min="8709" max="8709" width="9.140625" style="2"/>
    <col min="8710" max="8712" width="13.42578125" style="2" customWidth="1"/>
    <col min="8713" max="8715" width="14.140625" style="2" customWidth="1"/>
    <col min="8716" max="8960" width="9.140625" style="2"/>
    <col min="8961" max="8961" width="40.85546875" style="2" customWidth="1"/>
    <col min="8962" max="8964" width="18.140625" style="2" customWidth="1"/>
    <col min="8965" max="8965" width="9.140625" style="2"/>
    <col min="8966" max="8968" width="13.42578125" style="2" customWidth="1"/>
    <col min="8969" max="8971" width="14.140625" style="2" customWidth="1"/>
    <col min="8972" max="9216" width="9.140625" style="2"/>
    <col min="9217" max="9217" width="40.85546875" style="2" customWidth="1"/>
    <col min="9218" max="9220" width="18.140625" style="2" customWidth="1"/>
    <col min="9221" max="9221" width="9.140625" style="2"/>
    <col min="9222" max="9224" width="13.42578125" style="2" customWidth="1"/>
    <col min="9225" max="9227" width="14.140625" style="2" customWidth="1"/>
    <col min="9228" max="9472" width="9.140625" style="2"/>
    <col min="9473" max="9473" width="40.85546875" style="2" customWidth="1"/>
    <col min="9474" max="9476" width="18.140625" style="2" customWidth="1"/>
    <col min="9477" max="9477" width="9.140625" style="2"/>
    <col min="9478" max="9480" width="13.42578125" style="2" customWidth="1"/>
    <col min="9481" max="9483" width="14.140625" style="2" customWidth="1"/>
    <col min="9484" max="9728" width="9.140625" style="2"/>
    <col min="9729" max="9729" width="40.85546875" style="2" customWidth="1"/>
    <col min="9730" max="9732" width="18.140625" style="2" customWidth="1"/>
    <col min="9733" max="9733" width="9.140625" style="2"/>
    <col min="9734" max="9736" width="13.42578125" style="2" customWidth="1"/>
    <col min="9737" max="9739" width="14.140625" style="2" customWidth="1"/>
    <col min="9740" max="9984" width="9.140625" style="2"/>
    <col min="9985" max="9985" width="40.85546875" style="2" customWidth="1"/>
    <col min="9986" max="9988" width="18.140625" style="2" customWidth="1"/>
    <col min="9989" max="9989" width="9.140625" style="2"/>
    <col min="9990" max="9992" width="13.42578125" style="2" customWidth="1"/>
    <col min="9993" max="9995" width="14.140625" style="2" customWidth="1"/>
    <col min="9996" max="10240" width="9.140625" style="2"/>
    <col min="10241" max="10241" width="40.85546875" style="2" customWidth="1"/>
    <col min="10242" max="10244" width="18.140625" style="2" customWidth="1"/>
    <col min="10245" max="10245" width="9.140625" style="2"/>
    <col min="10246" max="10248" width="13.42578125" style="2" customWidth="1"/>
    <col min="10249" max="10251" width="14.140625" style="2" customWidth="1"/>
    <col min="10252" max="10496" width="9.140625" style="2"/>
    <col min="10497" max="10497" width="40.85546875" style="2" customWidth="1"/>
    <col min="10498" max="10500" width="18.140625" style="2" customWidth="1"/>
    <col min="10501" max="10501" width="9.140625" style="2"/>
    <col min="10502" max="10504" width="13.42578125" style="2" customWidth="1"/>
    <col min="10505" max="10507" width="14.140625" style="2" customWidth="1"/>
    <col min="10508" max="10752" width="9.140625" style="2"/>
    <col min="10753" max="10753" width="40.85546875" style="2" customWidth="1"/>
    <col min="10754" max="10756" width="18.140625" style="2" customWidth="1"/>
    <col min="10757" max="10757" width="9.140625" style="2"/>
    <col min="10758" max="10760" width="13.42578125" style="2" customWidth="1"/>
    <col min="10761" max="10763" width="14.140625" style="2" customWidth="1"/>
    <col min="10764" max="11008" width="9.140625" style="2"/>
    <col min="11009" max="11009" width="40.85546875" style="2" customWidth="1"/>
    <col min="11010" max="11012" width="18.140625" style="2" customWidth="1"/>
    <col min="11013" max="11013" width="9.140625" style="2"/>
    <col min="11014" max="11016" width="13.42578125" style="2" customWidth="1"/>
    <col min="11017" max="11019" width="14.140625" style="2" customWidth="1"/>
    <col min="11020" max="11264" width="9.140625" style="2"/>
    <col min="11265" max="11265" width="40.85546875" style="2" customWidth="1"/>
    <col min="11266" max="11268" width="18.140625" style="2" customWidth="1"/>
    <col min="11269" max="11269" width="9.140625" style="2"/>
    <col min="11270" max="11272" width="13.42578125" style="2" customWidth="1"/>
    <col min="11273" max="11275" width="14.140625" style="2" customWidth="1"/>
    <col min="11276" max="11520" width="9.140625" style="2"/>
    <col min="11521" max="11521" width="40.85546875" style="2" customWidth="1"/>
    <col min="11522" max="11524" width="18.140625" style="2" customWidth="1"/>
    <col min="11525" max="11525" width="9.140625" style="2"/>
    <col min="11526" max="11528" width="13.42578125" style="2" customWidth="1"/>
    <col min="11529" max="11531" width="14.140625" style="2" customWidth="1"/>
    <col min="11532" max="11776" width="9.140625" style="2"/>
    <col min="11777" max="11777" width="40.85546875" style="2" customWidth="1"/>
    <col min="11778" max="11780" width="18.140625" style="2" customWidth="1"/>
    <col min="11781" max="11781" width="9.140625" style="2"/>
    <col min="11782" max="11784" width="13.42578125" style="2" customWidth="1"/>
    <col min="11785" max="11787" width="14.140625" style="2" customWidth="1"/>
    <col min="11788" max="12032" width="9.140625" style="2"/>
    <col min="12033" max="12033" width="40.85546875" style="2" customWidth="1"/>
    <col min="12034" max="12036" width="18.140625" style="2" customWidth="1"/>
    <col min="12037" max="12037" width="9.140625" style="2"/>
    <col min="12038" max="12040" width="13.42578125" style="2" customWidth="1"/>
    <col min="12041" max="12043" width="14.140625" style="2" customWidth="1"/>
    <col min="12044" max="12288" width="9.140625" style="2"/>
    <col min="12289" max="12289" width="40.85546875" style="2" customWidth="1"/>
    <col min="12290" max="12292" width="18.140625" style="2" customWidth="1"/>
    <col min="12293" max="12293" width="9.140625" style="2"/>
    <col min="12294" max="12296" width="13.42578125" style="2" customWidth="1"/>
    <col min="12297" max="12299" width="14.140625" style="2" customWidth="1"/>
    <col min="12300" max="12544" width="9.140625" style="2"/>
    <col min="12545" max="12545" width="40.85546875" style="2" customWidth="1"/>
    <col min="12546" max="12548" width="18.140625" style="2" customWidth="1"/>
    <col min="12549" max="12549" width="9.140625" style="2"/>
    <col min="12550" max="12552" width="13.42578125" style="2" customWidth="1"/>
    <col min="12553" max="12555" width="14.140625" style="2" customWidth="1"/>
    <col min="12556" max="12800" width="9.140625" style="2"/>
    <col min="12801" max="12801" width="40.85546875" style="2" customWidth="1"/>
    <col min="12802" max="12804" width="18.140625" style="2" customWidth="1"/>
    <col min="12805" max="12805" width="9.140625" style="2"/>
    <col min="12806" max="12808" width="13.42578125" style="2" customWidth="1"/>
    <col min="12809" max="12811" width="14.140625" style="2" customWidth="1"/>
    <col min="12812" max="13056" width="9.140625" style="2"/>
    <col min="13057" max="13057" width="40.85546875" style="2" customWidth="1"/>
    <col min="13058" max="13060" width="18.140625" style="2" customWidth="1"/>
    <col min="13061" max="13061" width="9.140625" style="2"/>
    <col min="13062" max="13064" width="13.42578125" style="2" customWidth="1"/>
    <col min="13065" max="13067" width="14.140625" style="2" customWidth="1"/>
    <col min="13068" max="13312" width="9.140625" style="2"/>
    <col min="13313" max="13313" width="40.85546875" style="2" customWidth="1"/>
    <col min="13314" max="13316" width="18.140625" style="2" customWidth="1"/>
    <col min="13317" max="13317" width="9.140625" style="2"/>
    <col min="13318" max="13320" width="13.42578125" style="2" customWidth="1"/>
    <col min="13321" max="13323" width="14.140625" style="2" customWidth="1"/>
    <col min="13324" max="13568" width="9.140625" style="2"/>
    <col min="13569" max="13569" width="40.85546875" style="2" customWidth="1"/>
    <col min="13570" max="13572" width="18.140625" style="2" customWidth="1"/>
    <col min="13573" max="13573" width="9.140625" style="2"/>
    <col min="13574" max="13576" width="13.42578125" style="2" customWidth="1"/>
    <col min="13577" max="13579" width="14.140625" style="2" customWidth="1"/>
    <col min="13580" max="13824" width="9.140625" style="2"/>
    <col min="13825" max="13825" width="40.85546875" style="2" customWidth="1"/>
    <col min="13826" max="13828" width="18.140625" style="2" customWidth="1"/>
    <col min="13829" max="13829" width="9.140625" style="2"/>
    <col min="13830" max="13832" width="13.42578125" style="2" customWidth="1"/>
    <col min="13833" max="13835" width="14.140625" style="2" customWidth="1"/>
    <col min="13836" max="14080" width="9.140625" style="2"/>
    <col min="14081" max="14081" width="40.85546875" style="2" customWidth="1"/>
    <col min="14082" max="14084" width="18.140625" style="2" customWidth="1"/>
    <col min="14085" max="14085" width="9.140625" style="2"/>
    <col min="14086" max="14088" width="13.42578125" style="2" customWidth="1"/>
    <col min="14089" max="14091" width="14.140625" style="2" customWidth="1"/>
    <col min="14092" max="14336" width="9.140625" style="2"/>
    <col min="14337" max="14337" width="40.85546875" style="2" customWidth="1"/>
    <col min="14338" max="14340" width="18.140625" style="2" customWidth="1"/>
    <col min="14341" max="14341" width="9.140625" style="2"/>
    <col min="14342" max="14344" width="13.42578125" style="2" customWidth="1"/>
    <col min="14345" max="14347" width="14.140625" style="2" customWidth="1"/>
    <col min="14348" max="14592" width="9.140625" style="2"/>
    <col min="14593" max="14593" width="40.85546875" style="2" customWidth="1"/>
    <col min="14594" max="14596" width="18.140625" style="2" customWidth="1"/>
    <col min="14597" max="14597" width="9.140625" style="2"/>
    <col min="14598" max="14600" width="13.42578125" style="2" customWidth="1"/>
    <col min="14601" max="14603" width="14.140625" style="2" customWidth="1"/>
    <col min="14604" max="14848" width="9.140625" style="2"/>
    <col min="14849" max="14849" width="40.85546875" style="2" customWidth="1"/>
    <col min="14850" max="14852" width="18.140625" style="2" customWidth="1"/>
    <col min="14853" max="14853" width="9.140625" style="2"/>
    <col min="14854" max="14856" width="13.42578125" style="2" customWidth="1"/>
    <col min="14857" max="14859" width="14.140625" style="2" customWidth="1"/>
    <col min="14860" max="15104" width="9.140625" style="2"/>
    <col min="15105" max="15105" width="40.85546875" style="2" customWidth="1"/>
    <col min="15106" max="15108" width="18.140625" style="2" customWidth="1"/>
    <col min="15109" max="15109" width="9.140625" style="2"/>
    <col min="15110" max="15112" width="13.42578125" style="2" customWidth="1"/>
    <col min="15113" max="15115" width="14.140625" style="2" customWidth="1"/>
    <col min="15116" max="15360" width="9.140625" style="2"/>
    <col min="15361" max="15361" width="40.85546875" style="2" customWidth="1"/>
    <col min="15362" max="15364" width="18.140625" style="2" customWidth="1"/>
    <col min="15365" max="15365" width="9.140625" style="2"/>
    <col min="15366" max="15368" width="13.42578125" style="2" customWidth="1"/>
    <col min="15369" max="15371" width="14.140625" style="2" customWidth="1"/>
    <col min="15372" max="15616" width="9.140625" style="2"/>
    <col min="15617" max="15617" width="40.85546875" style="2" customWidth="1"/>
    <col min="15618" max="15620" width="18.140625" style="2" customWidth="1"/>
    <col min="15621" max="15621" width="9.140625" style="2"/>
    <col min="15622" max="15624" width="13.42578125" style="2" customWidth="1"/>
    <col min="15625" max="15627" width="14.140625" style="2" customWidth="1"/>
    <col min="15628" max="15872" width="9.140625" style="2"/>
    <col min="15873" max="15873" width="40.85546875" style="2" customWidth="1"/>
    <col min="15874" max="15876" width="18.140625" style="2" customWidth="1"/>
    <col min="15877" max="15877" width="9.140625" style="2"/>
    <col min="15878" max="15880" width="13.42578125" style="2" customWidth="1"/>
    <col min="15881" max="15883" width="14.140625" style="2" customWidth="1"/>
    <col min="15884" max="16128" width="9.140625" style="2"/>
    <col min="16129" max="16129" width="40.85546875" style="2" customWidth="1"/>
    <col min="16130" max="16132" width="18.140625" style="2" customWidth="1"/>
    <col min="16133" max="16133" width="9.140625" style="2"/>
    <col min="16134" max="16136" width="13.42578125" style="2" customWidth="1"/>
    <col min="16137" max="16139" width="14.140625" style="2" customWidth="1"/>
    <col min="16140" max="16384" width="9.140625" style="2"/>
  </cols>
  <sheetData>
    <row r="1" spans="1:11" ht="72.75" customHeight="1" x14ac:dyDescent="0.25">
      <c r="A1" s="10" t="s">
        <v>0</v>
      </c>
      <c r="B1" s="7" t="s">
        <v>50</v>
      </c>
      <c r="C1" s="7"/>
      <c r="D1" s="7"/>
      <c r="E1" s="11" t="s">
        <v>51</v>
      </c>
      <c r="F1" s="11" t="s">
        <v>52</v>
      </c>
      <c r="G1" s="11" t="s">
        <v>53</v>
      </c>
      <c r="H1" s="11" t="s">
        <v>54</v>
      </c>
      <c r="I1" s="12">
        <v>2020</v>
      </c>
      <c r="J1" s="12">
        <v>2021</v>
      </c>
      <c r="K1" s="12">
        <v>2022</v>
      </c>
    </row>
    <row r="2" spans="1:11" ht="21" customHeight="1" x14ac:dyDescent="0.25">
      <c r="A2" s="10" t="s">
        <v>0</v>
      </c>
      <c r="B2" s="1"/>
      <c r="C2" s="13"/>
      <c r="D2" s="6" t="s">
        <v>55</v>
      </c>
      <c r="E2" s="14">
        <v>812</v>
      </c>
      <c r="F2" s="15" t="s">
        <v>56</v>
      </c>
      <c r="G2" s="16" t="s">
        <v>57</v>
      </c>
      <c r="H2" s="16" t="s">
        <v>58</v>
      </c>
      <c r="I2" s="17">
        <v>138547475</v>
      </c>
      <c r="J2" s="17">
        <v>294159697</v>
      </c>
      <c r="K2" s="17">
        <v>445664650</v>
      </c>
    </row>
    <row r="3" spans="1:11" ht="84.75" customHeight="1" x14ac:dyDescent="0.25">
      <c r="A3" s="8" t="s">
        <v>59</v>
      </c>
      <c r="B3" s="8"/>
      <c r="C3" s="8"/>
      <c r="D3" s="8"/>
      <c r="I3" s="9">
        <f>I2-B50</f>
        <v>0</v>
      </c>
      <c r="J3" s="9">
        <f>J2-C50</f>
        <v>0</v>
      </c>
      <c r="K3" s="9">
        <f>K2-D50</f>
        <v>0</v>
      </c>
    </row>
    <row r="4" spans="1:11" ht="17.25" customHeight="1" x14ac:dyDescent="0.25">
      <c r="A4" s="10" t="s">
        <v>0</v>
      </c>
      <c r="B4" s="1"/>
      <c r="C4" s="1"/>
      <c r="D4" s="3" t="s">
        <v>1</v>
      </c>
    </row>
    <row r="5" spans="1:11" ht="48.75" customHeight="1" x14ac:dyDescent="0.25">
      <c r="A5" s="18" t="s">
        <v>45</v>
      </c>
      <c r="B5" s="19" t="s">
        <v>60</v>
      </c>
      <c r="C5" s="19" t="s">
        <v>2</v>
      </c>
      <c r="D5" s="19" t="s">
        <v>5</v>
      </c>
    </row>
    <row r="6" spans="1:11" ht="16.5" customHeight="1" x14ac:dyDescent="0.25">
      <c r="A6" s="20" t="s">
        <v>46</v>
      </c>
      <c r="B6" s="5">
        <v>0</v>
      </c>
      <c r="C6" s="5">
        <v>15543000</v>
      </c>
      <c r="D6" s="5">
        <v>17325000</v>
      </c>
    </row>
    <row r="7" spans="1:11" ht="16.5" customHeight="1" x14ac:dyDescent="0.25">
      <c r="A7" s="20" t="s">
        <v>47</v>
      </c>
      <c r="B7" s="5">
        <v>16335000</v>
      </c>
      <c r="C7" s="5">
        <v>21285000</v>
      </c>
      <c r="D7" s="5">
        <v>99990000</v>
      </c>
    </row>
    <row r="8" spans="1:11" ht="16.5" customHeight="1" x14ac:dyDescent="0.25">
      <c r="A8" s="20" t="s">
        <v>8</v>
      </c>
      <c r="B8" s="4">
        <v>0</v>
      </c>
      <c r="C8" s="5">
        <v>5623931.2300000004</v>
      </c>
      <c r="D8" s="5">
        <v>14738328</v>
      </c>
    </row>
    <row r="9" spans="1:11" ht="16.5" customHeight="1" x14ac:dyDescent="0.25">
      <c r="A9" s="20" t="s">
        <v>9</v>
      </c>
      <c r="B9" s="4">
        <v>0</v>
      </c>
      <c r="C9" s="5">
        <v>9405000</v>
      </c>
      <c r="D9" s="5">
        <v>10890000</v>
      </c>
    </row>
    <row r="10" spans="1:11" ht="16.5" customHeight="1" x14ac:dyDescent="0.25">
      <c r="A10" s="20" t="s">
        <v>48</v>
      </c>
      <c r="B10" s="4">
        <v>0</v>
      </c>
      <c r="C10" s="5">
        <v>15345000</v>
      </c>
      <c r="D10" s="4">
        <v>0</v>
      </c>
    </row>
    <row r="11" spans="1:11" ht="16.5" customHeight="1" x14ac:dyDescent="0.25">
      <c r="A11" s="20" t="s">
        <v>49</v>
      </c>
      <c r="B11" s="4">
        <v>0</v>
      </c>
      <c r="C11" s="4">
        <v>0</v>
      </c>
      <c r="D11" s="5">
        <v>7920000</v>
      </c>
    </row>
    <row r="12" spans="1:11" ht="16.5" customHeight="1" x14ac:dyDescent="0.25">
      <c r="A12" s="20" t="s">
        <v>10</v>
      </c>
      <c r="B12" s="4">
        <v>0</v>
      </c>
      <c r="C12" s="4">
        <v>0</v>
      </c>
      <c r="D12" s="5">
        <v>5445000</v>
      </c>
    </row>
    <row r="13" spans="1:11" ht="16.5" customHeight="1" x14ac:dyDescent="0.25">
      <c r="A13" s="20" t="s">
        <v>11</v>
      </c>
      <c r="B13" s="5">
        <v>43080750.359999999</v>
      </c>
      <c r="C13" s="5">
        <v>33102065.780000001</v>
      </c>
      <c r="D13" s="5">
        <v>22717747.800000001</v>
      </c>
    </row>
    <row r="14" spans="1:11" ht="16.5" customHeight="1" x14ac:dyDescent="0.25">
      <c r="A14" s="20" t="s">
        <v>7</v>
      </c>
      <c r="B14" s="5">
        <v>0</v>
      </c>
      <c r="C14" s="4">
        <v>0</v>
      </c>
      <c r="D14" s="5">
        <v>4950000</v>
      </c>
    </row>
    <row r="15" spans="1:11" ht="30.75" customHeight="1" x14ac:dyDescent="0.25">
      <c r="A15" s="20" t="s">
        <v>12</v>
      </c>
      <c r="B15" s="5">
        <v>4950000</v>
      </c>
      <c r="C15" s="5">
        <v>0</v>
      </c>
      <c r="D15" s="4">
        <v>0</v>
      </c>
    </row>
    <row r="16" spans="1:11" ht="16.5" customHeight="1" x14ac:dyDescent="0.25">
      <c r="A16" s="20" t="s">
        <v>6</v>
      </c>
      <c r="B16" s="5">
        <v>8415000</v>
      </c>
      <c r="C16" s="5">
        <v>6930000</v>
      </c>
      <c r="D16" s="5">
        <v>6435000</v>
      </c>
    </row>
    <row r="17" spans="1:4" ht="16.5" customHeight="1" x14ac:dyDescent="0.25">
      <c r="A17" s="20" t="s">
        <v>13</v>
      </c>
      <c r="B17" s="4">
        <v>0</v>
      </c>
      <c r="C17" s="5">
        <v>2000000</v>
      </c>
      <c r="D17" s="5">
        <v>2970000</v>
      </c>
    </row>
    <row r="18" spans="1:4" ht="16.5" customHeight="1" x14ac:dyDescent="0.25">
      <c r="A18" s="20" t="s">
        <v>14</v>
      </c>
      <c r="B18" s="5">
        <v>4950000</v>
      </c>
      <c r="C18" s="5">
        <v>6050000</v>
      </c>
      <c r="D18" s="5">
        <v>10000000</v>
      </c>
    </row>
    <row r="19" spans="1:4" ht="33" customHeight="1" x14ac:dyDescent="0.25">
      <c r="A19" s="20" t="s">
        <v>15</v>
      </c>
      <c r="B19" s="4">
        <v>0</v>
      </c>
      <c r="C19" s="4">
        <v>0</v>
      </c>
      <c r="D19" s="5">
        <v>25000000</v>
      </c>
    </row>
    <row r="20" spans="1:4" ht="33" customHeight="1" x14ac:dyDescent="0.25">
      <c r="A20" s="20" t="s">
        <v>16</v>
      </c>
      <c r="B20" s="4">
        <v>0</v>
      </c>
      <c r="C20" s="5">
        <v>3960000</v>
      </c>
      <c r="D20" s="4">
        <v>0</v>
      </c>
    </row>
    <row r="21" spans="1:4" ht="33" customHeight="1" x14ac:dyDescent="0.25">
      <c r="A21" s="20" t="s">
        <v>17</v>
      </c>
      <c r="B21" s="4">
        <v>0</v>
      </c>
      <c r="C21" s="4">
        <v>0</v>
      </c>
      <c r="D21" s="5">
        <v>8910000</v>
      </c>
    </row>
    <row r="22" spans="1:4" ht="16.5" customHeight="1" x14ac:dyDescent="0.25">
      <c r="A22" s="20" t="s">
        <v>18</v>
      </c>
      <c r="B22" s="4">
        <v>0</v>
      </c>
      <c r="C22" s="5">
        <v>6435000</v>
      </c>
      <c r="D22" s="5">
        <v>8415000</v>
      </c>
    </row>
    <row r="23" spans="1:4" ht="16.5" customHeight="1" x14ac:dyDescent="0.25">
      <c r="A23" s="20" t="s">
        <v>19</v>
      </c>
      <c r="B23" s="5">
        <v>3148200</v>
      </c>
      <c r="C23" s="5">
        <v>0</v>
      </c>
      <c r="D23" s="5">
        <v>6312550</v>
      </c>
    </row>
    <row r="24" spans="1:4" ht="16.5" customHeight="1" x14ac:dyDescent="0.25">
      <c r="A24" s="20" t="s">
        <v>20</v>
      </c>
      <c r="B24" s="5">
        <v>24999999.989999998</v>
      </c>
      <c r="C24" s="5">
        <v>24999999.989999998</v>
      </c>
      <c r="D24" s="5">
        <v>1735161.29</v>
      </c>
    </row>
    <row r="25" spans="1:4" ht="16.5" customHeight="1" x14ac:dyDescent="0.25">
      <c r="A25" s="20" t="s">
        <v>21</v>
      </c>
      <c r="B25" s="5">
        <v>4950000</v>
      </c>
      <c r="C25" s="5">
        <v>13582800</v>
      </c>
      <c r="D25" s="5">
        <v>12226500</v>
      </c>
    </row>
    <row r="26" spans="1:4" ht="16.5" customHeight="1" x14ac:dyDescent="0.25">
      <c r="A26" s="20" t="s">
        <v>22</v>
      </c>
      <c r="B26" s="4">
        <v>0</v>
      </c>
      <c r="C26" s="4">
        <v>0</v>
      </c>
      <c r="D26" s="5">
        <v>5148000</v>
      </c>
    </row>
    <row r="27" spans="1:4" ht="16.5" customHeight="1" x14ac:dyDescent="0.25">
      <c r="A27" s="20" t="s">
        <v>23</v>
      </c>
      <c r="B27" s="4">
        <v>0</v>
      </c>
      <c r="C27" s="5">
        <v>19998000</v>
      </c>
      <c r="D27" s="5">
        <v>13266000</v>
      </c>
    </row>
    <row r="28" spans="1:4" ht="31.5" customHeight="1" x14ac:dyDescent="0.25">
      <c r="A28" s="20" t="s">
        <v>24</v>
      </c>
      <c r="B28" s="4">
        <v>0</v>
      </c>
      <c r="C28" s="5">
        <v>24651000</v>
      </c>
      <c r="D28" s="5">
        <v>0</v>
      </c>
    </row>
    <row r="29" spans="1:4" ht="16.5" customHeight="1" x14ac:dyDescent="0.25">
      <c r="A29" s="20" t="s">
        <v>25</v>
      </c>
      <c r="B29" s="4">
        <v>0</v>
      </c>
      <c r="C29" s="5">
        <v>4831200</v>
      </c>
      <c r="D29" s="5">
        <v>14850000</v>
      </c>
    </row>
    <row r="30" spans="1:4" ht="31.5" customHeight="1" x14ac:dyDescent="0.25">
      <c r="A30" s="20" t="s">
        <v>26</v>
      </c>
      <c r="B30" s="4">
        <v>0</v>
      </c>
      <c r="C30" s="4">
        <v>0</v>
      </c>
      <c r="D30" s="5">
        <v>26851116.600000001</v>
      </c>
    </row>
    <row r="31" spans="1:4" ht="16.5" customHeight="1" x14ac:dyDescent="0.25">
      <c r="A31" s="20" t="s">
        <v>27</v>
      </c>
      <c r="B31" s="5">
        <v>6573600</v>
      </c>
      <c r="C31" s="5">
        <v>18344700</v>
      </c>
      <c r="D31" s="5">
        <v>27937800</v>
      </c>
    </row>
    <row r="32" spans="1:4" ht="16.5" customHeight="1" x14ac:dyDescent="0.25">
      <c r="A32" s="20" t="s">
        <v>28</v>
      </c>
      <c r="B32" s="5">
        <v>4484700</v>
      </c>
      <c r="C32" s="5">
        <v>0</v>
      </c>
      <c r="D32" s="5">
        <v>1980000</v>
      </c>
    </row>
    <row r="33" spans="1:4" ht="16.5" customHeight="1" x14ac:dyDescent="0.25">
      <c r="A33" s="20" t="s">
        <v>29</v>
      </c>
      <c r="B33" s="4">
        <v>0</v>
      </c>
      <c r="C33" s="4">
        <v>0</v>
      </c>
      <c r="D33" s="5">
        <v>8989711.3100000005</v>
      </c>
    </row>
    <row r="34" spans="1:4" ht="32.25" customHeight="1" x14ac:dyDescent="0.25">
      <c r="A34" s="20" t="s">
        <v>30</v>
      </c>
      <c r="B34" s="4">
        <v>0</v>
      </c>
      <c r="C34" s="4">
        <v>0</v>
      </c>
      <c r="D34" s="5">
        <v>7821000</v>
      </c>
    </row>
    <row r="35" spans="1:4" ht="16.5" customHeight="1" x14ac:dyDescent="0.25">
      <c r="A35" s="20" t="s">
        <v>31</v>
      </c>
      <c r="B35" s="4">
        <v>0</v>
      </c>
      <c r="C35" s="5">
        <v>4455000</v>
      </c>
      <c r="D35" s="5">
        <v>0</v>
      </c>
    </row>
    <row r="36" spans="1:4" ht="32.25" customHeight="1" x14ac:dyDescent="0.25">
      <c r="A36" s="20" t="s">
        <v>32</v>
      </c>
      <c r="B36" s="4">
        <v>0</v>
      </c>
      <c r="C36" s="4">
        <v>0</v>
      </c>
      <c r="D36" s="5">
        <v>2629935</v>
      </c>
    </row>
    <row r="37" spans="1:4" ht="16.5" customHeight="1" x14ac:dyDescent="0.25">
      <c r="A37" s="20" t="s">
        <v>33</v>
      </c>
      <c r="B37" s="4">
        <v>0</v>
      </c>
      <c r="C37" s="5">
        <v>12375000</v>
      </c>
      <c r="D37" s="5">
        <v>14553000</v>
      </c>
    </row>
    <row r="38" spans="1:4" ht="16.5" customHeight="1" x14ac:dyDescent="0.25">
      <c r="A38" s="20" t="s">
        <v>34</v>
      </c>
      <c r="B38" s="5">
        <v>4158000</v>
      </c>
      <c r="C38" s="5">
        <v>5049000</v>
      </c>
      <c r="D38" s="5">
        <v>0</v>
      </c>
    </row>
    <row r="39" spans="1:4" ht="30" customHeight="1" x14ac:dyDescent="0.25">
      <c r="A39" s="20" t="s">
        <v>35</v>
      </c>
      <c r="B39" s="4">
        <v>0</v>
      </c>
      <c r="C39" s="4">
        <v>0</v>
      </c>
      <c r="D39" s="5">
        <v>8217000</v>
      </c>
    </row>
    <row r="40" spans="1:4" ht="15.75" x14ac:dyDescent="0.25">
      <c r="A40" s="20" t="s">
        <v>36</v>
      </c>
      <c r="B40" s="4">
        <v>0</v>
      </c>
      <c r="C40" s="5">
        <v>1782000</v>
      </c>
      <c r="D40" s="5">
        <v>6534000</v>
      </c>
    </row>
    <row r="41" spans="1:4" ht="31.5" x14ac:dyDescent="0.25">
      <c r="A41" s="20" t="s">
        <v>37</v>
      </c>
      <c r="B41" s="4">
        <v>0</v>
      </c>
      <c r="C41" s="4">
        <v>0</v>
      </c>
      <c r="D41" s="5">
        <v>5742000</v>
      </c>
    </row>
    <row r="42" spans="1:4" ht="15.75" x14ac:dyDescent="0.25">
      <c r="A42" s="20" t="s">
        <v>38</v>
      </c>
      <c r="B42" s="4">
        <v>0</v>
      </c>
      <c r="C42" s="5">
        <v>1782000</v>
      </c>
      <c r="D42" s="5">
        <v>3663000</v>
      </c>
    </row>
    <row r="43" spans="1:4" ht="15.75" x14ac:dyDescent="0.25">
      <c r="A43" s="20" t="s">
        <v>39</v>
      </c>
      <c r="B43" s="5">
        <v>0</v>
      </c>
      <c r="C43" s="5">
        <v>0</v>
      </c>
      <c r="D43" s="5">
        <v>4672800</v>
      </c>
    </row>
    <row r="44" spans="1:4" ht="31.5" x14ac:dyDescent="0.25">
      <c r="A44" s="20" t="s">
        <v>40</v>
      </c>
      <c r="B44" s="5">
        <v>1987326.3</v>
      </c>
      <c r="C44" s="4">
        <v>0</v>
      </c>
      <c r="D44" s="4">
        <v>0</v>
      </c>
    </row>
    <row r="45" spans="1:4" ht="15.75" x14ac:dyDescent="0.25">
      <c r="A45" s="20" t="s">
        <v>41</v>
      </c>
      <c r="B45" s="4">
        <v>0</v>
      </c>
      <c r="C45" s="5">
        <v>1980000</v>
      </c>
      <c r="D45" s="4">
        <v>0</v>
      </c>
    </row>
    <row r="46" spans="1:4" ht="15.75" x14ac:dyDescent="0.25">
      <c r="A46" s="20" t="s">
        <v>42</v>
      </c>
      <c r="B46" s="4">
        <v>0</v>
      </c>
      <c r="C46" s="4">
        <v>0</v>
      </c>
      <c r="D46" s="5">
        <v>5049000</v>
      </c>
    </row>
    <row r="47" spans="1:4" ht="15.75" x14ac:dyDescent="0.25">
      <c r="A47" s="20" t="s">
        <v>43</v>
      </c>
      <c r="B47" s="5">
        <v>0</v>
      </c>
      <c r="C47" s="5">
        <v>34650000</v>
      </c>
      <c r="D47" s="5">
        <v>21780000</v>
      </c>
    </row>
    <row r="48" spans="1:4" ht="31.5" x14ac:dyDescent="0.25">
      <c r="A48" s="20" t="s">
        <v>44</v>
      </c>
      <c r="B48" s="5">
        <v>10514898.35</v>
      </c>
      <c r="C48" s="4">
        <v>0</v>
      </c>
      <c r="D48" s="4">
        <v>0</v>
      </c>
    </row>
    <row r="49" spans="1:4" ht="15.75" x14ac:dyDescent="0.25">
      <c r="A49" s="21" t="s">
        <v>3</v>
      </c>
      <c r="B49" s="4">
        <v>0</v>
      </c>
      <c r="C49" s="4">
        <v>0</v>
      </c>
      <c r="D49" s="4">
        <v>0</v>
      </c>
    </row>
    <row r="50" spans="1:4" ht="15.75" x14ac:dyDescent="0.25">
      <c r="A50" s="21" t="s">
        <v>4</v>
      </c>
      <c r="B50" s="4">
        <f>SUM(B6:B49)</f>
        <v>138547475</v>
      </c>
      <c r="C50" s="4">
        <f>SUM(C6:C49)</f>
        <v>294159697</v>
      </c>
      <c r="D50" s="4">
        <f>SUM(D6:D49)</f>
        <v>445664650.00000006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25</vt:lpstr>
      <vt:lpstr>'Таблица 25'!Область_печати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2019-10-10T14:42:44Z</cp:lastPrinted>
  <dcterms:created xsi:type="dcterms:W3CDTF">2018-10-26T14:43:07Z</dcterms:created>
  <dcterms:modified xsi:type="dcterms:W3CDTF">2019-10-24T06:20:35Z</dcterms:modified>
</cp:coreProperties>
</file>